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вангард 2026 - Расчет общей по" sheetId="1" state="visible" r:id="rId1"/>
  </sheets>
  <definedNames>
    <definedName name="_xlnm.Print_Area" localSheetId="0">'Авангард 2026 - Расчет общей по'!$A$2:$E$72</definedName>
    <definedName name="Print_Titles" localSheetId="0">'Авангард 2026 - Расчет общей по'!$7:$7</definedName>
  </definedNames>
  <calcPr calcMode="auto" refMode="A1"/>
</workbook>
</file>

<file path=xl/sharedStrings.xml><?xml version="1.0" encoding="utf-8"?>
<sst xmlns="http://schemas.openxmlformats.org/spreadsheetml/2006/main" count="143" uniqueCount="143">
  <si>
    <t xml:space="preserve">Приложение № 3 к ТТ</t>
  </si>
  <si>
    <t xml:space="preserve">РАСЧЕТ ПОТРЕБНОСТИ В МАТЕРИАЛАХ</t>
  </si>
  <si>
    <t>Объект</t>
  </si>
  <si>
    <t xml:space="preserve"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  Ду=800/600 мм на Ду = 1000 мм, 1,622 х 2 км; от узла 145 ул. Производственная до узла 146.40 с Ду=400 мм на Ду = 800 мм, L=1,084 х 2 км. (Техпресс). </t>
  </si>
  <si>
    <t xml:space="preserve"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  Ду=800/600 мм на Ду = 1000 мм, 1,622 х 2 км; от узла 145 ул. Производственная до узла 146.40 с Ду=400 мм на Ду = 800 мм, L=1,084 х 2 км. (Техпресс). 00000000000000016688</t>
  </si>
  <si>
    <t/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</si>
  <si>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</si>
  <si>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</si>
  <si>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</si>
  <si>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</si>
  <si>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</si>
  <si>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</si>
  <si>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 xml:space="preserve">          Материалы</t>
  </si>
  <si>
    <t>01.2.01.02-0042</t>
  </si>
  <si>
    <t xml:space="preserve">Битум нефтяной строительный кровельный БНК-90/30</t>
  </si>
  <si>
    <t>т</t>
  </si>
  <si>
    <t xml:space="preserve">1 </t>
  </si>
  <si>
    <t>01.3.01.01-0001</t>
  </si>
  <si>
    <t xml:space="preserve">Бензин авиационный Б-70</t>
  </si>
  <si>
    <t>01.3.01.01-0002</t>
  </si>
  <si>
    <t xml:space="preserve">Бензин автомобильный АИ-98, АИ-95</t>
  </si>
  <si>
    <t>01.3.01.08-0001</t>
  </si>
  <si>
    <t xml:space="preserve">Топливо дизельное</t>
  </si>
  <si>
    <t>01.3.02.03-0001</t>
  </si>
  <si>
    <t xml:space="preserve">Ацетилен газообразный технический</t>
  </si>
  <si>
    <t>м3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</si>
  <si>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</si>
  <si>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</si>
  <si>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</si>
  <si>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</si>
  <si>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кг</t>
  </si>
  <si>
    <t>01.7.03.01-0001</t>
  </si>
  <si>
    <t>Вода</t>
  </si>
  <si>
    <t>01.7.03.04-0001</t>
  </si>
  <si>
    <t>Электроэнергия</t>
  </si>
  <si>
    <t>кВт-ч</t>
  </si>
  <si>
    <t>01.7.07.12-0024</t>
  </si>
  <si>
    <t xml:space="preserve">Пленка полиэтиленовая, толщина 0,15 мм</t>
  </si>
  <si>
    <t>м2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</si>
  <si>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</si>
  <si>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</si>
  <si>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01.7.11.07-0054</t>
  </si>
  <si>
    <t xml:space="preserve">Электроды сварочные для сварки низколегированных и углеродистых сталей АНО-6, Э42, диаметр 6 мм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</si>
  <si>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</si>
  <si>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</si>
  <si>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01.7.15.03-0042</t>
  </si>
  <si>
    <t xml:space="preserve">Болты с гайками и шайбами строительные</t>
  </si>
  <si>
    <t>01.7.15.06-0111</t>
  </si>
  <si>
    <t xml:space="preserve">Гвозди строительные</t>
  </si>
  <si>
    <t>01.7.17.11-0013</t>
  </si>
  <si>
    <t xml:space="preserve">Шкурка шлифовальная на тканевой основе водостойкая</t>
  </si>
  <si>
    <t>01.7.20.08-0051</t>
  </si>
  <si>
    <t xml:space="preserve">Ветошь хлопчатобумажная цветная</t>
  </si>
  <si>
    <t>01.7.20.08-0071</t>
  </si>
  <si>
    <t xml:space="preserve">Канат пеньковый тросовой свивки, пропитанный, диаметр 26 мм</t>
  </si>
  <si>
    <t>01-20-1-01-0010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</si>
  <si>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</si>
  <si>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1т груза</t>
  </si>
  <si>
    <t>02.2.05.04-2090</t>
  </si>
  <si>
    <t xml:space="preserve">Щебень из плотных горных пород для строительных работ М 800, фракция 20-40 мм</t>
  </si>
  <si>
    <t>03.1.02.03-0011</t>
  </si>
  <si>
    <t xml:space="preserve">Известь строительная негашеная комовая, сорт I</t>
  </si>
  <si>
    <t>03.1.02.03-0014</t>
  </si>
  <si>
    <t xml:space="preserve">Известь хлорная, сорт I</t>
  </si>
  <si>
    <t>04-20-1-01-0010</t>
  </si>
  <si>
    <t xml:space="preserve"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</si>
  <si>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07.2.07.11-0002</t>
  </si>
  <si>
    <t xml:space="preserve">Опора для трубопроводов неподвижная стальная из горячекатаных профилей</t>
  </si>
  <si>
    <t>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</si>
  <si>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</si>
  <si>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07-1</t>
  </si>
  <si>
    <t xml:space="preserve">Погрузка в автотранспортное средство: лес круглый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</si>
  <si>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</si>
  <si>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</si>
  <si>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</si>
  <si>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08.3.03.06-0002</t>
  </si>
  <si>
    <t xml:space="preserve">Проволока горячекатаная в мотках, диаметр 6,3-6,5 мм</t>
  </si>
  <si>
    <t>08.3.11.01-1106</t>
  </si>
  <si>
    <t xml:space="preserve">Швеллеры стальные горячекатаные, марки стали Ст3пс, Ст3сп, № 40У, № 40П</t>
  </si>
  <si>
    <t>11.1.02.04-0031</t>
  </si>
  <si>
    <t xml:space="preserve">Лесоматериалы круглые хвойных пород неокоренные, длина 3-6,5 м, диаметр 14-24 см, сорт II-III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</si>
  <si>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</si>
  <si>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</si>
  <si>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</si>
  <si>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</si>
  <si>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11.1.03.06-0002</t>
  </si>
  <si>
    <t xml:space="preserve">Доска обрезная дубовая, длина 2-4 м, ширина 100-300 мм, толщина 30 мм, сорт 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</si>
  <si>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</si>
  <si>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</si>
  <si>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</si>
  <si>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</si>
  <si>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14.4.01.01-0003</t>
  </si>
  <si>
    <t xml:space="preserve">Грунтовка ГФ-021</t>
  </si>
  <si>
    <t>14.4.02.04-0142</t>
  </si>
  <si>
    <t xml:space="preserve">Краска масляная МА-0115, мумия, сурик железный</t>
  </si>
  <si>
    <t>14.5.09.01-0001</t>
  </si>
  <si>
    <t xml:space="preserve">Ацетон технический, сорт I</t>
  </si>
  <si>
    <t>14.5.09.07-0030</t>
  </si>
  <si>
    <t xml:space="preserve">Растворитель Р-4</t>
  </si>
  <si>
    <t>33-1</t>
  </si>
  <si>
    <t xml:space="preserve">Погрузка в автотранспортное средство: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</si>
  <si>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>36-1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</si>
  <si>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</si>
  <si>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41-1</t>
  </si>
  <si>
    <t xml:space="preserve">Погрузка в автотранспортное средство: глина</t>
  </si>
  <si>
    <t xml:space="preserve">Договор поставки №555/81-25</t>
  </si>
  <si>
    <t xml:space="preserve">Компенсатор сальниковый Ду=1000</t>
  </si>
  <si>
    <t>шт</t>
  </si>
  <si>
    <t>РК138100-0185</t>
  </si>
  <si>
    <t xml:space="preserve">ОПМ 10/1200</t>
  </si>
  <si>
    <t>РК138100-0186</t>
  </si>
  <si>
    <t xml:space="preserve">Неподвижная опора Ст 1020х12-1400х60-ППУ-ОЦ/1200</t>
  </si>
  <si>
    <t>РК138102-0170</t>
  </si>
  <si>
    <t xml:space="preserve">Труба Ст1020х12-1-ППУ-ОЦ/1200</t>
  </si>
  <si>
    <t>м.п.</t>
  </si>
  <si>
    <t>РК138102-0174</t>
  </si>
  <si>
    <t xml:space="preserve">КЗС(Ц) 1020/1200</t>
  </si>
  <si>
    <t>Комп.</t>
  </si>
  <si>
    <t>ТЦ_02.2.05.05_27_2543155177_13.09.2024_01</t>
  </si>
  <si>
    <t>Сланец</t>
  </si>
  <si>
    <t>ФСБЦ-01.7.03.01-0001</t>
  </si>
  <si>
    <t>ФСБЦ-02.2.04.03-0003</t>
  </si>
  <si>
    <t xml:space="preserve">Смесь песчано-гравийная природная</t>
  </si>
  <si>
    <t>ФСБЦ-03.1.02.03-0014</t>
  </si>
  <si>
    <t>ФСБЦ-04.1.02.05-0170</t>
  </si>
  <si>
    <t xml:space="preserve">Смеси бетонные тяжелого бетона (БСТ) на гранитном щебне, класс В7,5, F(1)100, W4</t>
  </si>
  <si>
    <t>ФСБЦ-04.1.02.05-0264</t>
  </si>
  <si>
    <t xml:space="preserve">Смеси бетонные тяжелого бетона (БСТ) на щебне из гравия, класс В15, F(1)200, W6</t>
  </si>
  <si>
    <t>ФСБЦ-04.1.02.05-0422</t>
  </si>
  <si>
    <t xml:space="preserve">Смеси бетонные тяжелого бетона (БСТ) на гранитном щебне, класс В25, F(1)200, W6</t>
  </si>
  <si>
    <t>ФСБЦ-05.1.05.16-0118</t>
  </si>
  <si>
    <t xml:space="preserve">Сваи железобетонные, объем от 0,7 до 1,1 м3, бетон В25, расход арматуры от 50 до 100 кг/м3</t>
  </si>
  <si>
    <t>ФСБЦ-07.2.07.11-0002</t>
  </si>
  <si>
    <t>ФСБЦ-08.4.01.02-0013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</si>
  <si>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</si>
  <si>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ФСБЦ-08.4.03.02-0002</t>
  </si>
  <si>
    <t xml:space="preserve">Сталь арматурная горячекатаная гладкая, класс A-I, диаметр 6-22 мм</t>
  </si>
  <si>
    <t>ФСБЦ-08.4.03.03-0032</t>
  </si>
  <si>
    <t xml:space="preserve">Сталь арматурная горячекатаная периодического профиля, класс A-III, диаметр 12 мм</t>
  </si>
  <si>
    <t>ФСБЦ-08.4.03.03-0034</t>
  </si>
  <si>
    <t xml:space="preserve">Сталь арматурная горячекатаная периодического профиля, класс A-III, диаметр 16-18 мм</t>
  </si>
  <si>
    <t>ФСБЦ-11.2.13.06-0013</t>
  </si>
  <si>
    <t xml:space="preserve">Щиты настила, толщина 40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</si>
</sst>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00000"/>
    <numFmt numFmtId="162" formatCode="0.0000"/>
    <numFmt numFmtId="163" formatCode="0.0000000"/>
    <numFmt numFmtId="164" formatCode="0.000"/>
    <numFmt numFmtId="165" formatCode="0.0"/>
  </numFmts>
  <fonts count="10">
    <font>
      <sz val="11.000000"/>
      <color indexed="64"/>
      <name val="Calibri"/>
    </font>
    <font>
      <sz val="8.000000"/>
      <color indexed="64"/>
      <name val="Arial"/>
    </font>
    <font>
      <sz val="9.000000"/>
      <color indexed="64"/>
      <name val="Times New Roman"/>
    </font>
    <font>
      <sz val="8.000000"/>
      <color indexed="64"/>
      <name val="Times New Roman"/>
    </font>
    <font>
      <b/>
      <sz val="12.000000"/>
      <name val="Times New Roman"/>
    </font>
    <font>
      <b/>
      <sz val="14.000000"/>
      <name val="Times New Roman"/>
    </font>
    <font>
      <sz val="9.000000"/>
      <name val="Times New Roman"/>
    </font>
    <font>
      <sz val="9.000000"/>
      <name val="Arial"/>
    </font>
    <font>
      <sz val="9.000000"/>
      <color indexed="64"/>
      <name val="Arial"/>
    </font>
    <font>
      <b/>
      <sz val="9.000000"/>
      <color indexed="64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9" fillId="0" borderId="2" numFmtId="0" xfId="0" applyFont="1" applyBorder="1" applyAlignment="1" applyProtection="1">
      <alignment horizontal="left" vertical="top" wrapText="1"/>
      <protection hidden="0" locked="1"/>
    </xf>
    <xf fontId="9" fillId="0" borderId="3" numFmtId="0" xfId="0" applyFont="1" applyBorder="1" applyAlignment="1" applyProtection="1">
      <alignment horizontal="left" vertical="top" wrapText="1"/>
      <protection hidden="0" locked="1"/>
    </xf>
    <xf fontId="9" fillId="0" borderId="4" numFmtId="0" xfId="0" applyFont="1" applyBorder="1" applyAlignment="1" applyProtection="1">
      <alignment horizontal="left" vertical="top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13.57421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4.25" customHeight="1">
      <c r="C1" s="3" t="s">
        <v>0</v>
      </c>
      <c r="D1" s="3"/>
      <c r="E1" s="3"/>
    </row>
    <row r="2" s="0" customFormat="1" ht="15">
      <c r="B2" s="4"/>
      <c r="C2" s="5" t="s">
        <v>1</v>
      </c>
      <c r="D2" s="4"/>
      <c r="E2" s="4"/>
    </row>
    <row r="3" s="0" customFormat="1" ht="10.5" customHeight="1">
      <c r="A3"/>
      <c r="B3" s="4"/>
      <c r="C3" s="6"/>
      <c r="D3" s="4"/>
      <c r="E3" s="4"/>
      <c r="F3"/>
      <c r="M3"/>
      <c r="N3"/>
      <c r="O3"/>
    </row>
    <row r="4" s="0" customFormat="1" ht="78.75">
      <c r="B4" s="7" t="s">
        <v>2</v>
      </c>
      <c r="C4" s="8" t="s">
        <v>3</v>
      </c>
      <c r="D4" s="8"/>
      <c r="E4" s="8"/>
      <c r="P4" s="9" t="s">
        <v>4</v>
      </c>
      <c r="Q4" s="9" t="s">
        <v>5</v>
      </c>
      <c r="R4" s="9" t="s">
        <v>5</v>
      </c>
    </row>
    <row r="5" s="0" customFormat="1" ht="19.5" customHeight="1">
      <c r="A5" s="10"/>
      <c r="B5"/>
      <c r="C5"/>
      <c r="D5"/>
      <c r="E5"/>
      <c r="F5"/>
      <c r="S5"/>
      <c r="T5"/>
      <c r="U5"/>
    </row>
    <row r="6" s="0" customFormat="1" ht="27.75" customHeight="1">
      <c r="A6" s="11" t="s">
        <v>6</v>
      </c>
      <c r="B6" s="11" t="s">
        <v>7</v>
      </c>
      <c r="C6" s="11" t="s">
        <v>8</v>
      </c>
      <c r="D6" s="11" t="s">
        <v>9</v>
      </c>
      <c r="E6" s="11" t="s">
        <v>10</v>
      </c>
    </row>
    <row r="7" s="0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</row>
    <row r="8" s="0" customFormat="1" ht="12">
      <c r="A8" s="13" t="s">
        <v>11</v>
      </c>
      <c r="B8" s="14"/>
      <c r="C8" s="14"/>
      <c r="D8" s="14"/>
      <c r="E8" s="15"/>
      <c r="V8" s="16" t="s">
        <v>11</v>
      </c>
    </row>
    <row r="9" s="0" customFormat="1" ht="12">
      <c r="A9" s="13" t="s">
        <v>12</v>
      </c>
      <c r="B9" s="14"/>
      <c r="C9" s="14"/>
      <c r="D9" s="14"/>
      <c r="E9" s="15"/>
      <c r="V9" s="16"/>
      <c r="W9" s="16" t="s">
        <v>12</v>
      </c>
    </row>
    <row r="10" s="0" customFormat="1" ht="11.25">
      <c r="A10" s="17">
        <f>IF(F10&lt;&gt;"",COUNTA(F$2:F10),"")</f>
        <v>1</v>
      </c>
      <c r="B10" s="18" t="s">
        <v>13</v>
      </c>
      <c r="C10" s="19" t="s">
        <v>14</v>
      </c>
      <c r="D10" s="20" t="s">
        <v>15</v>
      </c>
      <c r="E10" s="21">
        <v>0.29665999999999998</v>
      </c>
      <c r="F10" s="1" t="s">
        <v>16</v>
      </c>
      <c r="V10" s="16"/>
      <c r="W10" s="16"/>
    </row>
    <row r="11" s="0" customFormat="1" ht="11.25">
      <c r="A11" s="17">
        <f>IF(F11&lt;&gt;"",COUNTA(F$2:F11),"")</f>
        <v>2</v>
      </c>
      <c r="B11" s="18" t="s">
        <v>17</v>
      </c>
      <c r="C11" s="19" t="s">
        <v>18</v>
      </c>
      <c r="D11" s="20" t="s">
        <v>15</v>
      </c>
      <c r="E11" s="22">
        <v>0.00062699999999999995</v>
      </c>
      <c r="F11" s="1" t="s">
        <v>16</v>
      </c>
      <c r="V11" s="16"/>
      <c r="W11" s="16"/>
    </row>
    <row r="12" s="0" customFormat="1" ht="11.25">
      <c r="A12" s="17">
        <f>IF(F12&lt;&gt;"",COUNTA(F$2:F12),"")</f>
        <v>3</v>
      </c>
      <c r="B12" s="18" t="s">
        <v>19</v>
      </c>
      <c r="C12" s="19" t="s">
        <v>20</v>
      </c>
      <c r="D12" s="20" t="s">
        <v>15</v>
      </c>
      <c r="E12" s="21">
        <v>0.0024499999999999999</v>
      </c>
      <c r="F12" s="1" t="s">
        <v>16</v>
      </c>
      <c r="V12" s="16"/>
      <c r="W12" s="16"/>
    </row>
    <row r="13" s="0" customFormat="1" ht="11.25">
      <c r="A13" s="17">
        <f>IF(F13&lt;&gt;"",COUNTA(F$2:F13),"")</f>
        <v>4</v>
      </c>
      <c r="B13" s="18" t="s">
        <v>21</v>
      </c>
      <c r="C13" s="19" t="s">
        <v>22</v>
      </c>
      <c r="D13" s="20" t="s">
        <v>15</v>
      </c>
      <c r="E13" s="22">
        <v>0.014833000000000001</v>
      </c>
      <c r="F13" s="1" t="s">
        <v>16</v>
      </c>
      <c r="V13" s="16"/>
      <c r="W13" s="16"/>
    </row>
    <row r="14" s="0" customFormat="1" ht="11.25">
      <c r="A14" s="17">
        <f>IF(F14&lt;&gt;"",COUNTA(F$2:F14),"")</f>
        <v>5</v>
      </c>
      <c r="B14" s="18" t="s">
        <v>23</v>
      </c>
      <c r="C14" s="19" t="s">
        <v>24</v>
      </c>
      <c r="D14" s="20" t="s">
        <v>25</v>
      </c>
      <c r="E14" s="23">
        <v>1.4728000000000001</v>
      </c>
      <c r="F14" s="1" t="s">
        <v>16</v>
      </c>
      <c r="V14" s="16"/>
      <c r="W14" s="16"/>
    </row>
    <row r="15" s="0" customFormat="1" ht="11.25">
      <c r="A15" s="17">
        <f>IF(F15&lt;&gt;"",COUNTA(F$2:F15),"")</f>
        <v>6</v>
      </c>
      <c r="B15" s="18" t="s">
        <v>26</v>
      </c>
      <c r="C15" s="19" t="s">
        <v>27</v>
      </c>
      <c r="D15" s="20" t="s">
        <v>25</v>
      </c>
      <c r="E15" s="22">
        <v>26.741091999999998</v>
      </c>
      <c r="F15" s="1" t="s">
        <v>16</v>
      </c>
      <c r="V15" s="16"/>
      <c r="W15" s="16"/>
    </row>
    <row r="16" s="0" customFormat="1" ht="11.25">
      <c r="A16" s="17">
        <f>IF(F16&lt;&gt;"",COUNTA(F$2:F16),"")</f>
        <v>7</v>
      </c>
      <c r="B16" s="18" t="s">
        <v>28</v>
      </c>
      <c r="C16" s="19" t="s">
        <v>29</v>
      </c>
      <c r="D16" s="20" t="s">
        <v>30</v>
      </c>
      <c r="E16" s="24">
        <v>3525.3304103999999</v>
      </c>
      <c r="F16" s="1" t="s">
        <v>16</v>
      </c>
      <c r="V16" s="16"/>
      <c r="W16" s="16"/>
    </row>
    <row r="17" s="0" customFormat="1" ht="11.25">
      <c r="A17" s="17">
        <f>IF(F17&lt;&gt;"",COUNTA(F$2:F17),"")</f>
        <v>8</v>
      </c>
      <c r="B17" s="18" t="s">
        <v>31</v>
      </c>
      <c r="C17" s="19" t="s">
        <v>32</v>
      </c>
      <c r="D17" s="20" t="s">
        <v>25</v>
      </c>
      <c r="E17" s="22">
        <v>2620.8931790000001</v>
      </c>
      <c r="F17" s="1" t="s">
        <v>16</v>
      </c>
      <c r="V17" s="16"/>
      <c r="W17" s="16"/>
    </row>
    <row r="18" s="0" customFormat="1" ht="11.25">
      <c r="A18" s="17">
        <f>IF(F18&lt;&gt;"",COUNTA(F$2:F18),"")</f>
        <v>9</v>
      </c>
      <c r="B18" s="18" t="s">
        <v>33</v>
      </c>
      <c r="C18" s="19" t="s">
        <v>34</v>
      </c>
      <c r="D18" s="20" t="s">
        <v>35</v>
      </c>
      <c r="E18" s="24">
        <v>222.94621369999999</v>
      </c>
      <c r="F18" s="1" t="s">
        <v>16</v>
      </c>
      <c r="V18" s="16"/>
      <c r="W18" s="16"/>
    </row>
    <row r="19" s="0" customFormat="1" ht="11.25">
      <c r="A19" s="17">
        <f>IF(F19&lt;&gt;"",COUNTA(F$2:F19),"")</f>
        <v>10</v>
      </c>
      <c r="B19" s="18" t="s">
        <v>36</v>
      </c>
      <c r="C19" s="19" t="s">
        <v>37</v>
      </c>
      <c r="D19" s="20" t="s">
        <v>38</v>
      </c>
      <c r="E19" s="23">
        <v>21.859200000000001</v>
      </c>
      <c r="F19" s="1" t="s">
        <v>16</v>
      </c>
      <c r="V19" s="16"/>
      <c r="W19" s="16"/>
    </row>
    <row r="20" s="0" customFormat="1" ht="21">
      <c r="A20" s="17">
        <f>IF(F20&lt;&gt;"",COUNTA(F$2:F20),"")</f>
        <v>11</v>
      </c>
      <c r="B20" s="18" t="s">
        <v>39</v>
      </c>
      <c r="C20" s="19" t="s">
        <v>40</v>
      </c>
      <c r="D20" s="20" t="s">
        <v>30</v>
      </c>
      <c r="E20" s="21">
        <v>135.97584000000001</v>
      </c>
      <c r="F20" s="1" t="s">
        <v>16</v>
      </c>
      <c r="V20" s="16"/>
      <c r="W20" s="16"/>
    </row>
    <row r="21" s="0" customFormat="1" ht="21">
      <c r="A21" s="17">
        <f>IF(F21&lt;&gt;"",COUNTA(F$2:F21),"")</f>
        <v>12</v>
      </c>
      <c r="B21" s="18" t="s">
        <v>41</v>
      </c>
      <c r="C21" s="19" t="s">
        <v>42</v>
      </c>
      <c r="D21" s="20" t="s">
        <v>15</v>
      </c>
      <c r="E21" s="24">
        <v>0.031589800000000001</v>
      </c>
      <c r="F21" s="1" t="s">
        <v>16</v>
      </c>
      <c r="V21" s="16"/>
      <c r="W21" s="16"/>
    </row>
    <row r="22" s="0" customFormat="1" ht="21">
      <c r="A22" s="17">
        <f>IF(F22&lt;&gt;"",COUNTA(F$2:F22),"")</f>
        <v>13</v>
      </c>
      <c r="B22" s="18" t="s">
        <v>43</v>
      </c>
      <c r="C22" s="19" t="s">
        <v>44</v>
      </c>
      <c r="D22" s="20" t="s">
        <v>30</v>
      </c>
      <c r="E22" s="25">
        <v>777.46400000000006</v>
      </c>
      <c r="F22" s="1" t="s">
        <v>16</v>
      </c>
      <c r="V22" s="16"/>
      <c r="W22" s="16"/>
    </row>
    <row r="23" s="0" customFormat="1" ht="11.25">
      <c r="A23" s="17">
        <f>IF(F23&lt;&gt;"",COUNTA(F$2:F23),"")</f>
        <v>14</v>
      </c>
      <c r="B23" s="18" t="s">
        <v>45</v>
      </c>
      <c r="C23" s="19" t="s">
        <v>46</v>
      </c>
      <c r="D23" s="20" t="s">
        <v>30</v>
      </c>
      <c r="E23" s="23">
        <v>48.562800000000003</v>
      </c>
      <c r="F23" s="1" t="s">
        <v>16</v>
      </c>
      <c r="V23" s="16"/>
      <c r="W23" s="16"/>
    </row>
    <row r="24" s="0" customFormat="1" ht="11.25">
      <c r="A24" s="17">
        <f>IF(F24&lt;&gt;"",COUNTA(F$2:F24),"")</f>
        <v>15</v>
      </c>
      <c r="B24" s="18" t="s">
        <v>47</v>
      </c>
      <c r="C24" s="19" t="s">
        <v>48</v>
      </c>
      <c r="D24" s="20" t="s">
        <v>15</v>
      </c>
      <c r="E24" s="24">
        <v>0.043193200000000001</v>
      </c>
      <c r="F24" s="1" t="s">
        <v>16</v>
      </c>
      <c r="V24" s="16"/>
      <c r="W24" s="16"/>
    </row>
    <row r="25" s="0" customFormat="1" ht="11.25">
      <c r="A25" s="17">
        <f>IF(F25&lt;&gt;"",COUNTA(F$2:F25),"")</f>
        <v>16</v>
      </c>
      <c r="B25" s="18" t="s">
        <v>49</v>
      </c>
      <c r="C25" s="19" t="s">
        <v>50</v>
      </c>
      <c r="D25" s="20" t="s">
        <v>38</v>
      </c>
      <c r="E25" s="26">
        <v>19.600000000000001</v>
      </c>
      <c r="F25" s="1" t="s">
        <v>16</v>
      </c>
      <c r="V25" s="16"/>
      <c r="W25" s="16"/>
    </row>
    <row r="26" s="0" customFormat="1" ht="11.25">
      <c r="A26" s="17">
        <f>IF(F26&lt;&gt;"",COUNTA(F$2:F26),"")</f>
        <v>17</v>
      </c>
      <c r="B26" s="18" t="s">
        <v>51</v>
      </c>
      <c r="C26" s="19" t="s">
        <v>52</v>
      </c>
      <c r="D26" s="20" t="s">
        <v>30</v>
      </c>
      <c r="E26" s="25">
        <v>43.774999999999999</v>
      </c>
      <c r="F26" s="1" t="s">
        <v>16</v>
      </c>
      <c r="V26" s="16"/>
      <c r="W26" s="16"/>
    </row>
    <row r="27" s="0" customFormat="1" ht="11.25">
      <c r="A27" s="17">
        <f>IF(F27&lt;&gt;"",COUNTA(F$2:F27),"")</f>
        <v>18</v>
      </c>
      <c r="B27" s="18" t="s">
        <v>53</v>
      </c>
      <c r="C27" s="19" t="s">
        <v>54</v>
      </c>
      <c r="D27" s="20" t="s">
        <v>15</v>
      </c>
      <c r="E27" s="24">
        <v>0.00097130000000000003</v>
      </c>
      <c r="F27" s="1" t="s">
        <v>16</v>
      </c>
      <c r="V27" s="16"/>
      <c r="W27" s="16"/>
    </row>
    <row r="28" s="0" customFormat="1" ht="52.5">
      <c r="A28" s="17">
        <f>IF(F28&lt;&gt;"",COUNTA(F$2:F28),"")</f>
        <v>19</v>
      </c>
      <c r="B28" s="18" t="s">
        <v>55</v>
      </c>
      <c r="C28" s="19" t="s">
        <v>56</v>
      </c>
      <c r="D28" s="20" t="s">
        <v>57</v>
      </c>
      <c r="E28" s="25">
        <v>18.608000000000001</v>
      </c>
      <c r="F28" s="1" t="s">
        <v>16</v>
      </c>
      <c r="V28" s="16"/>
      <c r="W28" s="16"/>
    </row>
    <row r="29" s="0" customFormat="1" ht="21">
      <c r="A29" s="17">
        <f>IF(F29&lt;&gt;"",COUNTA(F$2:F29),"")</f>
        <v>20</v>
      </c>
      <c r="B29" s="18" t="s">
        <v>58</v>
      </c>
      <c r="C29" s="19" t="s">
        <v>59</v>
      </c>
      <c r="D29" s="20" t="s">
        <v>25</v>
      </c>
      <c r="E29" s="22">
        <v>0.013716000000000001</v>
      </c>
      <c r="F29" s="1" t="s">
        <v>16</v>
      </c>
      <c r="V29" s="16"/>
      <c r="W29" s="16"/>
    </row>
    <row r="30" s="0" customFormat="1" ht="11.25">
      <c r="A30" s="17">
        <f>IF(F30&lt;&gt;"",COUNTA(F$2:F30),"")</f>
        <v>21</v>
      </c>
      <c r="B30" s="18" t="s">
        <v>60</v>
      </c>
      <c r="C30" s="19" t="s">
        <v>61</v>
      </c>
      <c r="D30" s="20" t="s">
        <v>15</v>
      </c>
      <c r="E30" s="22">
        <v>0.029531999999999999</v>
      </c>
      <c r="F30" s="1" t="s">
        <v>16</v>
      </c>
      <c r="V30" s="16"/>
      <c r="W30" s="16"/>
    </row>
    <row r="31" s="0" customFormat="1" ht="11.25">
      <c r="A31" s="17">
        <f>IF(F31&lt;&gt;"",COUNTA(F$2:F31),"")</f>
        <v>22</v>
      </c>
      <c r="B31" s="18" t="s">
        <v>62</v>
      </c>
      <c r="C31" s="19" t="s">
        <v>63</v>
      </c>
      <c r="D31" s="20" t="s">
        <v>15</v>
      </c>
      <c r="E31" s="22">
        <v>0.15590399999999999</v>
      </c>
      <c r="F31" s="1" t="s">
        <v>16</v>
      </c>
      <c r="V31" s="16"/>
      <c r="W31" s="16"/>
    </row>
    <row r="32" s="0" customFormat="1" ht="52.5">
      <c r="A32" s="17">
        <f>IF(F32&lt;&gt;"",COUNTA(F$2:F32),"")</f>
        <v>23</v>
      </c>
      <c r="B32" s="18" t="s">
        <v>64</v>
      </c>
      <c r="C32" s="19" t="s">
        <v>65</v>
      </c>
      <c r="D32" s="20" t="s">
        <v>57</v>
      </c>
      <c r="E32" s="27">
        <v>221.75999999999999</v>
      </c>
      <c r="F32" s="1" t="s">
        <v>16</v>
      </c>
      <c r="V32" s="16"/>
      <c r="W32" s="16"/>
    </row>
    <row r="33" s="0" customFormat="1" ht="21">
      <c r="A33" s="17">
        <f>IF(F33&lt;&gt;"",COUNTA(F$2:F33),"")</f>
        <v>24</v>
      </c>
      <c r="B33" s="18" t="s">
        <v>66</v>
      </c>
      <c r="C33" s="19" t="s">
        <v>67</v>
      </c>
      <c r="D33" s="20" t="s">
        <v>15</v>
      </c>
      <c r="E33" s="21">
        <v>0.41664000000000001</v>
      </c>
      <c r="F33" s="1" t="s">
        <v>16</v>
      </c>
      <c r="V33" s="16"/>
      <c r="W33" s="16"/>
    </row>
    <row r="34" s="0" customFormat="1" ht="31.5">
      <c r="A34" s="17">
        <f>IF(F34&lt;&gt;"",COUNTA(F$2:F34),"")</f>
        <v>25</v>
      </c>
      <c r="B34" s="18" t="s">
        <v>68</v>
      </c>
      <c r="C34" s="19" t="s">
        <v>69</v>
      </c>
      <c r="D34" s="20" t="s">
        <v>15</v>
      </c>
      <c r="E34" s="22">
        <v>0.0055360000000000001</v>
      </c>
      <c r="F34" s="1" t="s">
        <v>16</v>
      </c>
      <c r="V34" s="16"/>
      <c r="W34" s="16"/>
    </row>
    <row r="35" s="0" customFormat="1" ht="11.25">
      <c r="A35" s="17">
        <f>IF(F35&lt;&gt;"",COUNTA(F$2:F35),"")</f>
        <v>26</v>
      </c>
      <c r="B35" s="18" t="s">
        <v>70</v>
      </c>
      <c r="C35" s="19" t="s">
        <v>71</v>
      </c>
      <c r="D35" s="20" t="s">
        <v>57</v>
      </c>
      <c r="E35" s="25">
        <v>40.643999999999998</v>
      </c>
      <c r="F35" s="1" t="s">
        <v>16</v>
      </c>
      <c r="V35" s="16"/>
      <c r="W35" s="16"/>
    </row>
    <row r="36" s="0" customFormat="1" ht="31.5">
      <c r="A36" s="17">
        <f>IF(F36&lt;&gt;"",COUNTA(F$2:F36),"")</f>
        <v>27</v>
      </c>
      <c r="B36" s="18" t="s">
        <v>72</v>
      </c>
      <c r="C36" s="19" t="s">
        <v>73</v>
      </c>
      <c r="D36" s="20" t="s">
        <v>74</v>
      </c>
      <c r="E36" s="24">
        <v>0.18162490000000001</v>
      </c>
      <c r="F36" s="1" t="s">
        <v>16</v>
      </c>
      <c r="V36" s="16"/>
      <c r="W36" s="16"/>
    </row>
    <row r="37" s="0" customFormat="1" ht="11.25">
      <c r="A37" s="17">
        <f>IF(F37&lt;&gt;"",COUNTA(F$2:F37),"")</f>
        <v>28</v>
      </c>
      <c r="B37" s="18" t="s">
        <v>75</v>
      </c>
      <c r="C37" s="19" t="s">
        <v>76</v>
      </c>
      <c r="D37" s="20" t="s">
        <v>15</v>
      </c>
      <c r="E37" s="24">
        <v>0.025971399999999999</v>
      </c>
      <c r="F37" s="1" t="s">
        <v>16</v>
      </c>
      <c r="V37" s="16"/>
      <c r="W37" s="16"/>
    </row>
    <row r="38" s="0" customFormat="1" ht="21">
      <c r="A38" s="17">
        <f>IF(F38&lt;&gt;"",COUNTA(F$2:F38),"")</f>
        <v>29</v>
      </c>
      <c r="B38" s="18" t="s">
        <v>77</v>
      </c>
      <c r="C38" s="19" t="s">
        <v>78</v>
      </c>
      <c r="D38" s="20" t="s">
        <v>15</v>
      </c>
      <c r="E38" s="24">
        <v>0.018842399999999999</v>
      </c>
      <c r="F38" s="1" t="s">
        <v>16</v>
      </c>
      <c r="V38" s="16"/>
      <c r="W38" s="16"/>
    </row>
    <row r="39" s="0" customFormat="1" ht="21">
      <c r="A39" s="17">
        <f>IF(F39&lt;&gt;"",COUNTA(F$2:F39),"")</f>
        <v>30</v>
      </c>
      <c r="B39" s="18" t="s">
        <v>79</v>
      </c>
      <c r="C39" s="19" t="s">
        <v>80</v>
      </c>
      <c r="D39" s="20" t="s">
        <v>25</v>
      </c>
      <c r="E39" s="21">
        <v>0.44297999999999998</v>
      </c>
      <c r="F39" s="1" t="s">
        <v>16</v>
      </c>
      <c r="V39" s="16"/>
      <c r="W39" s="16"/>
    </row>
    <row r="40" s="0" customFormat="1" ht="31.5">
      <c r="A40" s="17">
        <f>IF(F40&lt;&gt;"",COUNTA(F$2:F40),"")</f>
        <v>31</v>
      </c>
      <c r="B40" s="18" t="s">
        <v>81</v>
      </c>
      <c r="C40" s="19" t="s">
        <v>82</v>
      </c>
      <c r="D40" s="20" t="s">
        <v>25</v>
      </c>
      <c r="E40" s="24">
        <v>0.0100039</v>
      </c>
      <c r="F40" s="1" t="s">
        <v>16</v>
      </c>
      <c r="V40" s="16"/>
      <c r="W40" s="16"/>
    </row>
    <row r="41" s="0" customFormat="1" ht="31.5">
      <c r="A41" s="17">
        <f>IF(F41&lt;&gt;"",COUNTA(F$2:F41),"")</f>
        <v>32</v>
      </c>
      <c r="B41" s="18" t="s">
        <v>83</v>
      </c>
      <c r="C41" s="19" t="s">
        <v>84</v>
      </c>
      <c r="D41" s="20" t="s">
        <v>25</v>
      </c>
      <c r="E41" s="21">
        <v>0.051360000000000003</v>
      </c>
      <c r="F41" s="1" t="s">
        <v>16</v>
      </c>
      <c r="V41" s="16"/>
      <c r="W41" s="16"/>
    </row>
    <row r="42" s="0" customFormat="1" ht="21">
      <c r="A42" s="17">
        <f>IF(F42&lt;&gt;"",COUNTA(F$2:F42),"")</f>
        <v>33</v>
      </c>
      <c r="B42" s="18" t="s">
        <v>85</v>
      </c>
      <c r="C42" s="19" t="s">
        <v>86</v>
      </c>
      <c r="D42" s="20" t="s">
        <v>25</v>
      </c>
      <c r="E42" s="23">
        <v>0.41520000000000001</v>
      </c>
      <c r="F42" s="1" t="s">
        <v>16</v>
      </c>
      <c r="V42" s="16"/>
      <c r="W42" s="16"/>
    </row>
    <row r="43" s="0" customFormat="1" ht="21">
      <c r="A43" s="17">
        <f>IF(F43&lt;&gt;"",COUNTA(F$2:F43),"")</f>
        <v>34</v>
      </c>
      <c r="B43" s="18" t="s">
        <v>87</v>
      </c>
      <c r="C43" s="19" t="s">
        <v>88</v>
      </c>
      <c r="D43" s="20" t="s">
        <v>25</v>
      </c>
      <c r="E43" s="23">
        <v>0.47070000000000001</v>
      </c>
      <c r="F43" s="1" t="s">
        <v>16</v>
      </c>
      <c r="V43" s="16"/>
      <c r="W43" s="16"/>
    </row>
    <row r="44" s="0" customFormat="1" ht="21">
      <c r="A44" s="17">
        <f>IF(F44&lt;&gt;"",COUNTA(F$2:F44),"")</f>
        <v>35</v>
      </c>
      <c r="B44" s="18" t="s">
        <v>89</v>
      </c>
      <c r="C44" s="19" t="s">
        <v>90</v>
      </c>
      <c r="D44" s="20" t="s">
        <v>25</v>
      </c>
      <c r="E44" s="21">
        <v>0.44297999999999998</v>
      </c>
      <c r="F44" s="1" t="s">
        <v>16</v>
      </c>
      <c r="V44" s="16"/>
      <c r="W44" s="16"/>
    </row>
    <row r="45" s="0" customFormat="1" ht="11.25">
      <c r="A45" s="17">
        <f>IF(F45&lt;&gt;"",COUNTA(F$2:F45),"")</f>
        <v>36</v>
      </c>
      <c r="B45" s="18" t="s">
        <v>91</v>
      </c>
      <c r="C45" s="19" t="s">
        <v>92</v>
      </c>
      <c r="D45" s="20" t="s">
        <v>15</v>
      </c>
      <c r="E45" s="24">
        <v>0.0030108999999999999</v>
      </c>
      <c r="F45" s="1" t="s">
        <v>16</v>
      </c>
      <c r="V45" s="16"/>
      <c r="W45" s="16"/>
    </row>
    <row r="46" s="0" customFormat="1" ht="11.25">
      <c r="A46" s="17">
        <f>IF(F46&lt;&gt;"",COUNTA(F$2:F46),"")</f>
        <v>37</v>
      </c>
      <c r="B46" s="18" t="s">
        <v>93</v>
      </c>
      <c r="C46" s="19" t="s">
        <v>94</v>
      </c>
      <c r="D46" s="20" t="s">
        <v>30</v>
      </c>
      <c r="E46" s="25">
        <v>1.3839999999999999</v>
      </c>
      <c r="F46" s="1" t="s">
        <v>16</v>
      </c>
      <c r="V46" s="16"/>
      <c r="W46" s="16"/>
    </row>
    <row r="47" s="0" customFormat="1" ht="11.25">
      <c r="A47" s="17">
        <f>IF(F47&lt;&gt;"",COUNTA(F$2:F47),"")</f>
        <v>38</v>
      </c>
      <c r="B47" s="18" t="s">
        <v>95</v>
      </c>
      <c r="C47" s="19" t="s">
        <v>96</v>
      </c>
      <c r="D47" s="20" t="s">
        <v>30</v>
      </c>
      <c r="E47" s="27">
        <v>46.479999999999997</v>
      </c>
      <c r="F47" s="1" t="s">
        <v>16</v>
      </c>
      <c r="V47" s="16"/>
      <c r="W47" s="16"/>
    </row>
    <row r="48" s="0" customFormat="1" ht="11.25">
      <c r="A48" s="17">
        <f>IF(F48&lt;&gt;"",COUNTA(F$2:F48),"")</f>
        <v>39</v>
      </c>
      <c r="B48" s="18" t="s">
        <v>97</v>
      </c>
      <c r="C48" s="19" t="s">
        <v>98</v>
      </c>
      <c r="D48" s="20" t="s">
        <v>15</v>
      </c>
      <c r="E48" s="24">
        <v>0.0058275000000000002</v>
      </c>
      <c r="F48" s="1" t="s">
        <v>16</v>
      </c>
      <c r="V48" s="16"/>
      <c r="W48" s="16"/>
    </row>
    <row r="49" s="0" customFormat="1" ht="42">
      <c r="A49" s="17">
        <f>IF(F49&lt;&gt;"",COUNTA(F$2:F49),"")</f>
        <v>40</v>
      </c>
      <c r="B49" s="18" t="s">
        <v>99</v>
      </c>
      <c r="C49" s="19" t="s">
        <v>100</v>
      </c>
      <c r="D49" s="20" t="s">
        <v>57</v>
      </c>
      <c r="E49" s="25">
        <v>18.608000000000001</v>
      </c>
      <c r="F49" s="1" t="s">
        <v>16</v>
      </c>
      <c r="V49" s="16"/>
      <c r="W49" s="16"/>
    </row>
    <row r="50" s="0" customFormat="1" ht="21">
      <c r="A50" s="17">
        <f>IF(F50&lt;&gt;"",COUNTA(F$2:F50),"")</f>
        <v>41</v>
      </c>
      <c r="B50" s="18" t="s">
        <v>101</v>
      </c>
      <c r="C50" s="19" t="s">
        <v>102</v>
      </c>
      <c r="D50" s="20" t="s">
        <v>57</v>
      </c>
      <c r="E50" s="27">
        <v>221.75999999999999</v>
      </c>
      <c r="F50" s="1" t="s">
        <v>16</v>
      </c>
      <c r="V50" s="16"/>
      <c r="W50" s="16"/>
    </row>
    <row r="51" s="0" customFormat="1" ht="11.25">
      <c r="A51" s="17">
        <f>IF(F51&lt;&gt;"",COUNTA(F$2:F51),"")</f>
        <v>42</v>
      </c>
      <c r="B51" s="18" t="s">
        <v>103</v>
      </c>
      <c r="C51" s="19" t="s">
        <v>104</v>
      </c>
      <c r="D51" s="20" t="s">
        <v>57</v>
      </c>
      <c r="E51" s="25">
        <v>20.085000000000001</v>
      </c>
      <c r="F51" s="1" t="s">
        <v>16</v>
      </c>
      <c r="V51" s="16"/>
      <c r="W51" s="16"/>
    </row>
    <row r="52" s="0" customFormat="1" ht="21">
      <c r="A52" s="17">
        <f>IF(F52&lt;&gt;"",COUNTA(F$2:F52),"")</f>
        <v>43</v>
      </c>
      <c r="B52" s="18" t="s">
        <v>105</v>
      </c>
      <c r="C52" s="19" t="s">
        <v>106</v>
      </c>
      <c r="D52" s="20" t="s">
        <v>107</v>
      </c>
      <c r="E52" s="20"/>
      <c r="F52" s="1" t="s">
        <v>16</v>
      </c>
      <c r="V52" s="16"/>
      <c r="W52" s="16"/>
    </row>
    <row r="53" s="0" customFormat="1" ht="11.25">
      <c r="A53" s="17">
        <f>IF(F53&lt;&gt;"",COUNTA(F$2:F53),"")</f>
        <v>44</v>
      </c>
      <c r="B53" s="18" t="s">
        <v>108</v>
      </c>
      <c r="C53" s="19" t="s">
        <v>109</v>
      </c>
      <c r="D53" s="20" t="s">
        <v>107</v>
      </c>
      <c r="E53" s="20"/>
      <c r="F53" s="1" t="s">
        <v>16</v>
      </c>
      <c r="V53" s="16"/>
      <c r="W53" s="16"/>
    </row>
    <row r="54" s="0" customFormat="1" ht="11.25">
      <c r="A54" s="17">
        <f>IF(F54&lt;&gt;"",COUNTA(F$2:F54),"")</f>
        <v>45</v>
      </c>
      <c r="B54" s="18" t="s">
        <v>110</v>
      </c>
      <c r="C54" s="19" t="s">
        <v>111</v>
      </c>
      <c r="D54" s="20" t="s">
        <v>107</v>
      </c>
      <c r="E54" s="20"/>
      <c r="F54" s="1" t="s">
        <v>16</v>
      </c>
      <c r="V54" s="16"/>
      <c r="W54" s="16"/>
    </row>
    <row r="55" s="0" customFormat="1" ht="11.25">
      <c r="A55" s="17">
        <f>IF(F55&lt;&gt;"",COUNTA(F$2:F55),"")</f>
        <v>46</v>
      </c>
      <c r="B55" s="18" t="s">
        <v>112</v>
      </c>
      <c r="C55" s="19" t="s">
        <v>113</v>
      </c>
      <c r="D55" s="20" t="s">
        <v>114</v>
      </c>
      <c r="E55" s="20"/>
      <c r="F55" s="1" t="s">
        <v>16</v>
      </c>
      <c r="V55" s="16"/>
      <c r="W55" s="16"/>
    </row>
    <row r="56" s="0" customFormat="1" ht="11.25">
      <c r="A56" s="17">
        <f>IF(F56&lt;&gt;"",COUNTA(F$2:F56),"")</f>
        <v>47</v>
      </c>
      <c r="B56" s="18" t="s">
        <v>115</v>
      </c>
      <c r="C56" s="19" t="s">
        <v>116</v>
      </c>
      <c r="D56" s="20" t="s">
        <v>117</v>
      </c>
      <c r="E56" s="20"/>
      <c r="F56" s="1" t="s">
        <v>16</v>
      </c>
      <c r="V56" s="16"/>
      <c r="W56" s="16"/>
    </row>
    <row r="57" s="0" customFormat="1" ht="31.5">
      <c r="A57" s="17">
        <f>IF(F57&lt;&gt;"",COUNTA(F$2:F57),"")</f>
        <v>48</v>
      </c>
      <c r="B57" s="18" t="s">
        <v>118</v>
      </c>
      <c r="C57" s="19" t="s">
        <v>119</v>
      </c>
      <c r="D57" s="20" t="s">
        <v>25</v>
      </c>
      <c r="E57" s="27">
        <v>1776.1400000000001</v>
      </c>
      <c r="F57" s="1" t="s">
        <v>16</v>
      </c>
      <c r="V57" s="16"/>
      <c r="W57" s="16"/>
    </row>
    <row r="58" s="0" customFormat="1" ht="21">
      <c r="A58" s="17">
        <f>IF(F58&lt;&gt;"",COUNTA(F$2:F58),"")</f>
        <v>49</v>
      </c>
      <c r="B58" s="18" t="s">
        <v>120</v>
      </c>
      <c r="C58" s="19" t="s">
        <v>32</v>
      </c>
      <c r="D58" s="20" t="s">
        <v>25</v>
      </c>
      <c r="E58" s="27">
        <v>-2593.9200000000001</v>
      </c>
      <c r="F58" s="1" t="s">
        <v>16</v>
      </c>
      <c r="V58" s="16"/>
      <c r="W58" s="16"/>
    </row>
    <row r="59" s="0" customFormat="1" ht="21">
      <c r="A59" s="17">
        <f>IF(F59&lt;&gt;"",COUNTA(F$2:F59),"")</f>
        <v>50</v>
      </c>
      <c r="B59" s="18" t="s">
        <v>121</v>
      </c>
      <c r="C59" s="19" t="s">
        <v>122</v>
      </c>
      <c r="D59" s="20" t="s">
        <v>25</v>
      </c>
      <c r="E59" s="27">
        <v>303.85000000000002</v>
      </c>
      <c r="F59" s="1" t="s">
        <v>16</v>
      </c>
      <c r="V59" s="16"/>
      <c r="W59" s="16"/>
    </row>
    <row r="60" s="0" customFormat="1" ht="21">
      <c r="A60" s="17">
        <f>IF(F60&lt;&gt;"",COUNTA(F$2:F60),"")</f>
        <v>51</v>
      </c>
      <c r="B60" s="18" t="s">
        <v>123</v>
      </c>
      <c r="C60" s="19" t="s">
        <v>63</v>
      </c>
      <c r="D60" s="20" t="s">
        <v>15</v>
      </c>
      <c r="E60" s="22">
        <v>-0.15590399999999999</v>
      </c>
      <c r="F60" s="1" t="s">
        <v>16</v>
      </c>
      <c r="V60" s="16"/>
      <c r="W60" s="16"/>
    </row>
    <row r="61" s="0" customFormat="1" ht="21">
      <c r="A61" s="17">
        <f>IF(F61&lt;&gt;"",COUNTA(F$2:F61),"")</f>
        <v>52</v>
      </c>
      <c r="B61" s="18" t="s">
        <v>124</v>
      </c>
      <c r="C61" s="19" t="s">
        <v>125</v>
      </c>
      <c r="D61" s="20" t="s">
        <v>25</v>
      </c>
      <c r="E61" s="25">
        <v>6.2729999999999997</v>
      </c>
      <c r="F61" s="1" t="s">
        <v>16</v>
      </c>
      <c r="V61" s="16"/>
      <c r="W61" s="16"/>
    </row>
    <row r="62" s="0" customFormat="1" ht="21">
      <c r="A62" s="17">
        <f>IF(F62&lt;&gt;"",COUNTA(F$2:F62),"")</f>
        <v>53</v>
      </c>
      <c r="B62" s="18" t="s">
        <v>126</v>
      </c>
      <c r="C62" s="19" t="s">
        <v>127</v>
      </c>
      <c r="D62" s="20" t="s">
        <v>25</v>
      </c>
      <c r="E62" s="25">
        <v>65.162999999999997</v>
      </c>
      <c r="F62" s="1" t="s">
        <v>16</v>
      </c>
      <c r="V62" s="16"/>
      <c r="W62" s="16"/>
    </row>
    <row r="63" s="0" customFormat="1" ht="21">
      <c r="A63" s="17">
        <f>IF(F63&lt;&gt;"",COUNTA(F$2:F63),"")</f>
        <v>54</v>
      </c>
      <c r="B63" s="18" t="s">
        <v>128</v>
      </c>
      <c r="C63" s="19" t="s">
        <v>129</v>
      </c>
      <c r="D63" s="20" t="s">
        <v>25</v>
      </c>
      <c r="E63" s="25">
        <v>116.38200000000001</v>
      </c>
      <c r="F63" s="1" t="s">
        <v>16</v>
      </c>
      <c r="V63" s="16"/>
      <c r="W63" s="16"/>
    </row>
    <row r="64" s="0" customFormat="1" ht="21">
      <c r="A64" s="17">
        <f>IF(F64&lt;&gt;"",COUNTA(F$2:F64),"")</f>
        <v>55</v>
      </c>
      <c r="B64" s="18" t="s">
        <v>130</v>
      </c>
      <c r="C64" s="19" t="s">
        <v>131</v>
      </c>
      <c r="D64" s="20" t="s">
        <v>25</v>
      </c>
      <c r="E64" s="25">
        <v>71.275999999999996</v>
      </c>
      <c r="F64" s="1" t="s">
        <v>16</v>
      </c>
      <c r="V64" s="16"/>
      <c r="W64" s="16"/>
    </row>
    <row r="65" s="0" customFormat="1" ht="22.5">
      <c r="A65" s="17">
        <f>IF(F65&lt;&gt;"",COUNTA(F$2:F65),"")</f>
        <v>56</v>
      </c>
      <c r="B65" s="18" t="s">
        <v>132</v>
      </c>
      <c r="C65" s="19" t="s">
        <v>67</v>
      </c>
      <c r="D65" s="20" t="s">
        <v>15</v>
      </c>
      <c r="E65" s="21">
        <v>-0.41664000000000001</v>
      </c>
      <c r="F65" s="1" t="s">
        <v>16</v>
      </c>
      <c r="V65" s="16"/>
      <c r="W65" s="16"/>
    </row>
    <row r="66" s="0" customFormat="1" ht="45">
      <c r="A66" s="17">
        <f>IF(F66&lt;&gt;"",COUNTA(F$2:F66),"")</f>
        <v>57</v>
      </c>
      <c r="B66" s="18" t="s">
        <v>133</v>
      </c>
      <c r="C66" s="19" t="s">
        <v>134</v>
      </c>
      <c r="D66" s="20" t="s">
        <v>15</v>
      </c>
      <c r="E66" s="25">
        <v>0.98299999999999998</v>
      </c>
      <c r="F66" s="1" t="s">
        <v>16</v>
      </c>
      <c r="V66" s="16"/>
      <c r="W66" s="16"/>
    </row>
    <row r="67" s="0" customFormat="1" ht="22.5">
      <c r="A67" s="17">
        <f>IF(F67&lt;&gt;"",COUNTA(F$2:F67),"")</f>
        <v>58</v>
      </c>
      <c r="B67" s="18" t="s">
        <v>135</v>
      </c>
      <c r="C67" s="19" t="s">
        <v>136</v>
      </c>
      <c r="D67" s="20" t="s">
        <v>15</v>
      </c>
      <c r="E67" s="21">
        <v>1.0853600000000001</v>
      </c>
      <c r="F67" s="1" t="s">
        <v>16</v>
      </c>
      <c r="V67" s="16"/>
      <c r="W67" s="16"/>
    </row>
    <row r="68" s="0" customFormat="1" ht="22.5">
      <c r="A68" s="17">
        <f>IF(F68&lt;&gt;"",COUNTA(F$2:F68),"")</f>
        <v>59</v>
      </c>
      <c r="B68" s="18" t="s">
        <v>137</v>
      </c>
      <c r="C68" s="19" t="s">
        <v>138</v>
      </c>
      <c r="D68" s="20" t="s">
        <v>15</v>
      </c>
      <c r="E68" s="23">
        <v>3.9962</v>
      </c>
      <c r="F68" s="1" t="s">
        <v>16</v>
      </c>
      <c r="V68" s="16"/>
      <c r="W68" s="16"/>
    </row>
    <row r="69" s="0" customFormat="1" ht="22.5">
      <c r="A69" s="17">
        <f>IF(F69&lt;&gt;"",COUNTA(F$2:F69),"")</f>
        <v>60</v>
      </c>
      <c r="B69" s="18" t="s">
        <v>139</v>
      </c>
      <c r="C69" s="19" t="s">
        <v>140</v>
      </c>
      <c r="D69" s="20" t="s">
        <v>15</v>
      </c>
      <c r="E69" s="21">
        <v>2.9421599999999999</v>
      </c>
      <c r="F69" s="1" t="s">
        <v>16</v>
      </c>
      <c r="V69" s="16"/>
      <c r="W69" s="16"/>
    </row>
    <row r="70" s="0" customFormat="1" ht="11.25">
      <c r="A70" s="17">
        <f>IF(F70&lt;&gt;"",COUNTA(F$2:F70),"")</f>
        <v>61</v>
      </c>
      <c r="B70" s="18" t="s">
        <v>141</v>
      </c>
      <c r="C70" s="19" t="s">
        <v>142</v>
      </c>
      <c r="D70" s="20" t="s">
        <v>38</v>
      </c>
      <c r="E70" s="23">
        <v>46.1556</v>
      </c>
      <c r="F70" s="1" t="s">
        <v>16</v>
      </c>
      <c r="V70" s="16"/>
      <c r="W70" s="16"/>
    </row>
    <row r="71" s="0" customFormat="1" ht="13.5" customHeight="1">
      <c r="A71"/>
    </row>
    <row r="72" s="0" customFormat="1">
      <c r="A72" s="10"/>
      <c r="B72" s="10"/>
      <c r="C72" s="10"/>
      <c r="D72" s="10"/>
      <c r="E72" s="10"/>
    </row>
  </sheetData>
  <mergeCells count="4">
    <mergeCell ref="C1:E1"/>
    <mergeCell ref="C4:E4"/>
    <mergeCell ref="A8:E8"/>
    <mergeCell ref="A9:E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dolzhenko_ms</cp:lastModifiedBy>
  <cp:revision>1</cp:revision>
  <dcterms:created xsi:type="dcterms:W3CDTF">2020-09-30T08:50:27Z</dcterms:created>
  <dcterms:modified xsi:type="dcterms:W3CDTF">2026-01-29T01:49:46Z</dcterms:modified>
</cp:coreProperties>
</file>